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Лист1!$A$1:$I$51</definedName>
  </definedNames>
  <calcPr calcId="144525"/>
</workbook>
</file>

<file path=xl/calcChain.xml><?xml version="1.0" encoding="utf-8"?>
<calcChain xmlns="http://schemas.openxmlformats.org/spreadsheetml/2006/main">
  <c r="H23" i="1"/>
  <c r="H40" l="1"/>
  <c r="H41"/>
  <c r="H42"/>
  <c r="H43"/>
  <c r="H39"/>
  <c r="H24" l="1"/>
  <c r="H25"/>
  <c r="H26"/>
  <c r="H27"/>
  <c r="H28"/>
  <c r="H29"/>
  <c r="H30"/>
  <c r="H31"/>
  <c r="H32"/>
  <c r="H33"/>
  <c r="H34"/>
  <c r="H35"/>
  <c r="H36"/>
  <c r="H37"/>
  <c r="H38"/>
  <c r="H22"/>
  <c r="H21"/>
  <c r="H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18"/>
</calcChain>
</file>

<file path=xl/sharedStrings.xml><?xml version="1.0" encoding="utf-8"?>
<sst xmlns="http://schemas.openxmlformats.org/spreadsheetml/2006/main" count="114" uniqueCount="75">
  <si>
    <t>ПРИЛОЖЕНИЕ № 3</t>
  </si>
  <si>
    <t>к приказу ФУ МО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</si>
  <si>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</si>
  <si>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</si>
  <si>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</si>
  <si>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</si>
  <si>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</si>
  <si>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</si>
  <si>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</si>
  <si>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</si>
  <si>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</si>
  <si>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</si>
  <si>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</si>
  <si>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</si>
  <si>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</si>
  <si>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</si>
  <si>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подпись</t>
  </si>
  <si>
    <t>(И.О.Фамилия)</t>
  </si>
  <si>
    <t>Исполнитель, тел.</t>
  </si>
  <si>
    <t>_____________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</si>
  <si>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</si>
  <si>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</si>
  <si>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Подпрограмма №1 "Газификация муниципального образования Кавказский район"</t>
  </si>
  <si>
    <t>Протяженность построенных газопроводов</t>
  </si>
  <si>
    <t>км</t>
  </si>
  <si>
    <t>Количество разработанной проектно-сметной документации на строительство газопроводов</t>
  </si>
  <si>
    <t>Рост уровня газификации населенных пунктов</t>
  </si>
  <si>
    <t>%</t>
  </si>
  <si>
    <t>шт.</t>
  </si>
  <si>
    <t>Подпрограмма  №2 "Энергосбережение и повышение энергетической эффективности в муниципальном образовании Кавказский район"</t>
  </si>
  <si>
    <t>Замена энергосберегающих ламп и светильников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</si>
  <si>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</si>
  <si>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индивидуальными  системами газового отопления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</si>
  <si>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</si>
  <si>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</si>
  <si>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</si>
  <si>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</si>
  <si>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Удельный расход топлива на выработку тепловой энергии на котельных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</si>
  <si>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</si>
  <si>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</si>
  <si>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</si>
  <si>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</si>
  <si>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</si>
  <si>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</si>
  <si>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</si>
  <si>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</si>
  <si>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</si>
  <si>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</si>
  <si>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</si>
  <si>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</si>
  <si>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</si>
  <si>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</si>
  <si>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Подпрограммаа №3 "Модернизация систем теплоснабжения в муниципальном обрпазовании"</t>
  </si>
  <si>
    <t>кВт.ч/кВ.м</t>
  </si>
  <si>
    <t xml:space="preserve">Тыс.
куб. м/кв.м
</t>
  </si>
  <si>
    <t>Гкал/кв.м</t>
  </si>
  <si>
    <t>куб.м/чел.</t>
  </si>
  <si>
    <t>куб.м/чел</t>
  </si>
  <si>
    <t>Т.у.т./Гкал</t>
  </si>
  <si>
    <t>КВт.ч/куб.м</t>
  </si>
  <si>
    <t>Тыс.квт.ч/тыс.куб.м</t>
  </si>
  <si>
    <t>Куб.м/чел.</t>
  </si>
  <si>
    <t>В.Н.Аафанасьеваа</t>
  </si>
  <si>
    <t xml:space="preserve">Н.А.Клейн </t>
  </si>
  <si>
    <t>6-49-48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</si>
  <si>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</si>
  <si>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>Замена системы электроснабжния учреждений образоваания</t>
  </si>
  <si>
    <r>
      <t xml:space="preserve">1 </t>
    </r>
    <r>
      <rPr>
        <sz val="10"/>
        <rFont val="Times New Roman"/>
        <family val="1"/>
        <charset val="204"/>
      </rPr>
      <t>Указываются причины недостижения фактического значения показателя в отчетном периоде или дата достижения фактического значения целевого показателя.</t>
    </r>
  </si>
  <si>
    <t xml:space="preserve">                                                                                                                                                                                 </t>
  </si>
  <si>
    <t>выполнено</t>
  </si>
  <si>
    <t>"Развитие топливно-энергетического комплекса"</t>
  </si>
  <si>
    <t>за  2018 г.</t>
  </si>
  <si>
    <t xml:space="preserve"> выполнено, снижение   показателя является положительным результатом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</si>
  <si>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</si>
  <si>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Нчальник отдела жилищно-коммунального хозяйства, транспорта, связи и дорожного хозяйства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</si>
</sst>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2" fillId="0" borderId="0" xfId="0" applyFont="1" applyAlignment="1"/>
    <xf numFmtId="0" fontId="6" fillId="0" borderId="0" xfId="0" applyFont="1" applyAlignment="1"/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"/>
  <sheetViews>
    <sheetView tabSelected="1" topLeftCell="A43" zoomScale="70" zoomScaleNormal="70" workbookViewId="0">
      <selection activeCell="D24" sqref="D23:D24"/>
    </sheetView>
  </sheetViews>
  <sheetFormatPr defaultRowHeight="15.75"/>
  <cols>
    <col min="1" max="1" width="22.5703125" style="1" customWidth="1"/>
    <col min="2" max="2" width="27.5703125" style="50" customWidth="1"/>
    <col min="3" max="3" width="7" style="1" customWidth="1"/>
    <col min="4" max="4" width="12.42578125" style="1" customWidth="1"/>
    <col min="5" max="5" width="13.7109375" style="1" customWidth="1"/>
    <col min="6" max="7" width="12.85546875" style="1" customWidth="1"/>
    <col min="8" max="8" width="8.140625" style="1" customWidth="1"/>
    <col min="9" max="9" width="24.7109375" style="56" customWidth="1"/>
    <col min="10" max="16384" width="9.140625" style="1"/>
  </cols>
  <sheetData>
    <row r="1" spans="1:18">
      <c r="A1" s="20"/>
      <c r="B1" s="44"/>
      <c r="C1" s="20"/>
      <c r="D1" s="20"/>
      <c r="E1" s="20"/>
      <c r="F1" s="20"/>
      <c r="G1" s="20"/>
      <c r="H1" s="20"/>
      <c r="I1" s="51"/>
    </row>
    <row r="2" spans="1:18">
      <c r="A2" s="20"/>
      <c r="B2" s="44"/>
      <c r="C2" s="20"/>
      <c r="D2" s="20"/>
      <c r="E2" s="20"/>
      <c r="F2" s="20"/>
      <c r="G2" s="64" t="s">
        <v>0</v>
      </c>
      <c r="H2" s="64"/>
      <c r="I2" s="64"/>
    </row>
    <row r="3" spans="1:18">
      <c r="A3" s="20"/>
      <c r="B3" s="44"/>
      <c r="C3" s="20"/>
      <c r="D3" s="20"/>
      <c r="E3" s="20"/>
      <c r="F3" s="20"/>
      <c r="G3" s="64" t="s">
        <v>1</v>
      </c>
      <c r="H3" s="64"/>
      <c r="I3" s="64"/>
    </row>
    <row r="4" spans="1:18">
      <c r="A4" s="20"/>
      <c r="B4" s="44"/>
      <c r="C4" s="20"/>
      <c r="D4" s="20"/>
      <c r="E4" s="20"/>
      <c r="F4" s="20"/>
      <c r="G4" s="64" t="s">
        <v>10</v>
      </c>
      <c r="H4" s="64"/>
      <c r="I4" s="64"/>
    </row>
    <row r="5" spans="1:18">
      <c r="A5" s="20"/>
      <c r="B5" s="44"/>
      <c r="C5" s="20"/>
      <c r="D5" s="20"/>
      <c r="E5" s="20"/>
      <c r="F5" s="20"/>
      <c r="G5" s="21"/>
      <c r="H5" s="21"/>
      <c r="I5" s="43"/>
    </row>
    <row r="6" spans="1:18">
      <c r="A6" s="20"/>
      <c r="B6" s="44"/>
      <c r="C6" s="20"/>
      <c r="D6" s="20"/>
      <c r="E6" s="20"/>
      <c r="F6" s="20"/>
      <c r="G6" s="20"/>
      <c r="H6" s="20"/>
      <c r="I6" s="51"/>
    </row>
    <row r="7" spans="1:18" ht="15.75" customHeight="1">
      <c r="A7" s="62" t="s">
        <v>2</v>
      </c>
      <c r="B7" s="62"/>
      <c r="C7" s="62"/>
      <c r="D7" s="62"/>
      <c r="E7" s="62"/>
      <c r="F7" s="62"/>
      <c r="G7" s="62"/>
      <c r="H7" s="62"/>
      <c r="I7" s="62"/>
    </row>
    <row r="8" spans="1:18" ht="15.75" customHeight="1">
      <c r="A8" s="62" t="s">
        <v>20</v>
      </c>
      <c r="B8" s="62"/>
      <c r="C8" s="62"/>
      <c r="D8" s="62"/>
      <c r="E8" s="62"/>
      <c r="F8" s="62"/>
      <c r="G8" s="62"/>
      <c r="H8" s="62"/>
      <c r="I8" s="62"/>
    </row>
    <row r="9" spans="1:18" ht="15.75" customHeight="1">
      <c r="A9" s="63" t="s">
        <v>70</v>
      </c>
      <c r="B9" s="64"/>
      <c r="C9" s="64"/>
      <c r="D9" s="64"/>
      <c r="E9" s="64"/>
      <c r="F9" s="64"/>
      <c r="G9" s="64"/>
      <c r="H9" s="64"/>
      <c r="I9" s="64"/>
    </row>
    <row r="10" spans="1:18" ht="15.75" customHeight="1">
      <c r="A10" s="64" t="s">
        <v>3</v>
      </c>
      <c r="B10" s="64"/>
      <c r="C10" s="64"/>
      <c r="D10" s="64"/>
      <c r="E10" s="64"/>
      <c r="F10" s="64"/>
      <c r="G10" s="64"/>
      <c r="H10" s="64"/>
      <c r="I10" s="64"/>
      <c r="L10" s="9"/>
      <c r="M10" s="9"/>
      <c r="N10" s="9"/>
      <c r="O10" s="9"/>
      <c r="P10" s="9"/>
      <c r="Q10" s="9"/>
      <c r="R10" s="9"/>
    </row>
    <row r="11" spans="1:18" ht="15.75" customHeight="1">
      <c r="A11" s="64" t="s">
        <v>71</v>
      </c>
      <c r="B11" s="64"/>
      <c r="C11" s="64"/>
      <c r="D11" s="64"/>
      <c r="E11" s="64"/>
      <c r="F11" s="64"/>
      <c r="G11" s="64"/>
      <c r="H11" s="64"/>
      <c r="I11" s="64"/>
      <c r="L11" s="61"/>
      <c r="M11" s="61"/>
      <c r="N11" s="10"/>
      <c r="O11" s="10"/>
      <c r="P11" s="11"/>
      <c r="Q11" s="10"/>
      <c r="R11" s="12"/>
    </row>
    <row r="12" spans="1:18" ht="15.75" customHeight="1">
      <c r="A12" s="64" t="s">
        <v>4</v>
      </c>
      <c r="B12" s="64"/>
      <c r="C12" s="64"/>
      <c r="D12" s="64"/>
      <c r="E12" s="64"/>
      <c r="F12" s="64"/>
      <c r="G12" s="64"/>
      <c r="H12" s="64"/>
      <c r="I12" s="64"/>
      <c r="L12" s="60"/>
      <c r="M12" s="60"/>
      <c r="N12" s="13"/>
      <c r="O12" s="14"/>
      <c r="P12" s="14"/>
      <c r="Q12" s="14"/>
      <c r="R12" s="14"/>
    </row>
    <row r="13" spans="1:18">
      <c r="A13" s="20"/>
      <c r="B13" s="44"/>
      <c r="C13" s="22"/>
      <c r="D13" s="22"/>
      <c r="E13" s="22"/>
      <c r="F13" s="22"/>
      <c r="G13" s="22"/>
      <c r="H13" s="22"/>
      <c r="I13" s="51"/>
      <c r="L13" s="61"/>
      <c r="M13" s="61"/>
      <c r="N13" s="10"/>
      <c r="O13" s="10"/>
      <c r="P13" s="11"/>
      <c r="Q13" s="10"/>
      <c r="R13" s="12"/>
    </row>
    <row r="14" spans="1:18" ht="16.5" customHeight="1">
      <c r="A14" s="59" t="s">
        <v>5</v>
      </c>
      <c r="B14" s="59" t="s">
        <v>6</v>
      </c>
      <c r="C14" s="59" t="s">
        <v>7</v>
      </c>
      <c r="D14" s="59" t="s">
        <v>15</v>
      </c>
      <c r="E14" s="59"/>
      <c r="F14" s="59"/>
      <c r="G14" s="59" t="s">
        <v>9</v>
      </c>
      <c r="H14" s="59" t="s">
        <v>8</v>
      </c>
      <c r="I14" s="59" t="s">
        <v>65</v>
      </c>
      <c r="L14" s="9"/>
      <c r="M14" s="9"/>
      <c r="N14" s="9"/>
      <c r="O14" s="9"/>
      <c r="P14" s="9"/>
      <c r="Q14" s="9"/>
      <c r="R14" s="9"/>
    </row>
    <row r="15" spans="1:18" ht="94.5">
      <c r="A15" s="59"/>
      <c r="B15" s="59"/>
      <c r="C15" s="59"/>
      <c r="D15" s="23" t="s">
        <v>13</v>
      </c>
      <c r="E15" s="59" t="s">
        <v>14</v>
      </c>
      <c r="F15" s="59"/>
      <c r="G15" s="59"/>
      <c r="H15" s="59"/>
      <c r="I15" s="59"/>
      <c r="L15" s="9"/>
      <c r="M15" s="9"/>
      <c r="N15" s="9"/>
      <c r="O15" s="9"/>
      <c r="P15" s="9"/>
      <c r="Q15" s="9"/>
      <c r="R15" s="9"/>
    </row>
    <row r="16" spans="1:18">
      <c r="A16" s="59"/>
      <c r="B16" s="59"/>
      <c r="C16" s="59"/>
      <c r="D16" s="23" t="s">
        <v>11</v>
      </c>
      <c r="E16" s="23" t="s">
        <v>12</v>
      </c>
      <c r="F16" s="23" t="s">
        <v>11</v>
      </c>
      <c r="G16" s="59"/>
      <c r="H16" s="59"/>
      <c r="I16" s="59"/>
    </row>
    <row r="17" spans="1:9">
      <c r="A17" s="42">
        <v>1</v>
      </c>
      <c r="B17" s="45">
        <v>2</v>
      </c>
      <c r="C17" s="23">
        <v>3</v>
      </c>
      <c r="D17" s="23">
        <v>4</v>
      </c>
      <c r="E17" s="23">
        <v>5</v>
      </c>
      <c r="F17" s="23">
        <v>6</v>
      </c>
      <c r="G17" s="23" t="s">
        <v>21</v>
      </c>
      <c r="H17" s="23">
        <v>8</v>
      </c>
      <c r="I17" s="45">
        <v>9</v>
      </c>
    </row>
    <row r="18" spans="1:9" ht="35.25" customHeight="1">
      <c r="A18" s="65" t="s">
        <v>22</v>
      </c>
      <c r="B18" s="15" t="s">
        <v>23</v>
      </c>
      <c r="C18" s="15" t="s">
        <v>24</v>
      </c>
      <c r="D18" s="24">
        <v>4.5</v>
      </c>
      <c r="E18" s="24">
        <v>0</v>
      </c>
      <c r="F18" s="24">
        <v>0</v>
      </c>
      <c r="G18" s="24">
        <f>F18-E18</f>
        <v>0</v>
      </c>
      <c r="H18" s="24">
        <v>0</v>
      </c>
      <c r="I18" s="52"/>
    </row>
    <row r="19" spans="1:9" ht="60.75" customHeight="1">
      <c r="A19" s="65"/>
      <c r="B19" s="15" t="s">
        <v>25</v>
      </c>
      <c r="C19" s="15" t="s">
        <v>28</v>
      </c>
      <c r="D19" s="24">
        <v>0</v>
      </c>
      <c r="E19" s="24">
        <v>1</v>
      </c>
      <c r="F19" s="24">
        <v>1</v>
      </c>
      <c r="G19" s="24">
        <v>0</v>
      </c>
      <c r="H19" s="24">
        <f t="shared" ref="H19:H22" si="0">F19/E19*100</f>
        <v>100</v>
      </c>
      <c r="I19" s="26" t="s">
        <v>69</v>
      </c>
    </row>
    <row r="20" spans="1:9" ht="35.25" customHeight="1">
      <c r="A20" s="65"/>
      <c r="B20" s="15" t="s">
        <v>26</v>
      </c>
      <c r="C20" s="15" t="s">
        <v>27</v>
      </c>
      <c r="D20" s="24">
        <v>0.5</v>
      </c>
      <c r="E20" s="24">
        <v>0</v>
      </c>
      <c r="F20" s="24">
        <v>0</v>
      </c>
      <c r="G20" s="24">
        <f t="shared" ref="G20:G43" si="1">F20-E20</f>
        <v>0</v>
      </c>
      <c r="H20" s="24">
        <v>0</v>
      </c>
      <c r="I20" s="26"/>
    </row>
    <row r="21" spans="1:9" ht="133.5" customHeight="1">
      <c r="A21" s="25" t="s">
        <v>29</v>
      </c>
      <c r="B21" s="15" t="s">
        <v>30</v>
      </c>
      <c r="C21" s="8" t="s">
        <v>28</v>
      </c>
      <c r="D21" s="26">
        <v>800</v>
      </c>
      <c r="E21" s="17">
        <v>407</v>
      </c>
      <c r="F21" s="27">
        <v>407</v>
      </c>
      <c r="G21" s="24">
        <f t="shared" si="1"/>
        <v>0</v>
      </c>
      <c r="H21" s="24">
        <f t="shared" si="0"/>
        <v>100</v>
      </c>
      <c r="I21" s="26" t="s">
        <v>69</v>
      </c>
    </row>
    <row r="22" spans="1:9" ht="48" customHeight="1">
      <c r="A22" s="28"/>
      <c r="B22" s="15" t="s">
        <v>66</v>
      </c>
      <c r="C22" s="8" t="s">
        <v>28</v>
      </c>
      <c r="D22" s="27">
        <v>0</v>
      </c>
      <c r="E22" s="27">
        <v>1</v>
      </c>
      <c r="F22" s="27">
        <v>1</v>
      </c>
      <c r="G22" s="24">
        <f t="shared" si="1"/>
        <v>0</v>
      </c>
      <c r="H22" s="24">
        <f t="shared" si="0"/>
        <v>100</v>
      </c>
      <c r="I22" s="45" t="s">
        <v>69</v>
      </c>
    </row>
    <row r="23" spans="1:9" ht="60.75" customHeight="1">
      <c r="A23" s="28"/>
      <c r="B23" s="15" t="s">
        <v>31</v>
      </c>
      <c r="C23" s="16" t="s">
        <v>53</v>
      </c>
      <c r="D23" s="26">
        <v>25.9</v>
      </c>
      <c r="E23" s="17">
        <v>25.66</v>
      </c>
      <c r="F23" s="27">
        <v>25.63</v>
      </c>
      <c r="G23" s="24">
        <f t="shared" si="1"/>
        <v>-3.0000000000001137E-2</v>
      </c>
      <c r="H23" s="29">
        <f>E23/F23*100</f>
        <v>100.11705033164262</v>
      </c>
      <c r="I23" s="53" t="s">
        <v>72</v>
      </c>
    </row>
    <row r="24" spans="1:9" ht="63" customHeight="1">
      <c r="A24" s="28"/>
      <c r="B24" s="15" t="s">
        <v>32</v>
      </c>
      <c r="C24" s="16" t="s">
        <v>54</v>
      </c>
      <c r="D24" s="26">
        <v>2E-3</v>
      </c>
      <c r="E24" s="19">
        <v>2E-3</v>
      </c>
      <c r="F24" s="30">
        <v>2E-3</v>
      </c>
      <c r="G24" s="24">
        <f t="shared" si="1"/>
        <v>0</v>
      </c>
      <c r="H24" s="29">
        <f t="shared" ref="H24:H38" si="2">E24/F24*100</f>
        <v>100</v>
      </c>
      <c r="I24" s="45" t="s">
        <v>69</v>
      </c>
    </row>
    <row r="25" spans="1:9" ht="62.25" customHeight="1">
      <c r="A25" s="28"/>
      <c r="B25" s="15" t="s">
        <v>33</v>
      </c>
      <c r="C25" s="16" t="s">
        <v>54</v>
      </c>
      <c r="D25" s="26">
        <v>6.4000000000000003E-3</v>
      </c>
      <c r="E25" s="19">
        <v>7.0000000000000001E-3</v>
      </c>
      <c r="F25" s="30">
        <v>7.0000000000000001E-3</v>
      </c>
      <c r="G25" s="24">
        <f t="shared" si="1"/>
        <v>0</v>
      </c>
      <c r="H25" s="29">
        <f t="shared" si="2"/>
        <v>100</v>
      </c>
      <c r="I25" s="45" t="s">
        <v>69</v>
      </c>
    </row>
    <row r="26" spans="1:9" ht="63.75" customHeight="1">
      <c r="A26" s="28"/>
      <c r="B26" s="15" t="s">
        <v>34</v>
      </c>
      <c r="C26" s="8" t="s">
        <v>55</v>
      </c>
      <c r="D26" s="26">
        <v>6.4000000000000001E-2</v>
      </c>
      <c r="E26" s="19">
        <v>6.7000000000000004E-2</v>
      </c>
      <c r="F26" s="30">
        <v>6.5000000000000002E-2</v>
      </c>
      <c r="G26" s="24">
        <f t="shared" si="1"/>
        <v>-2.0000000000000018E-3</v>
      </c>
      <c r="H26" s="29">
        <f t="shared" si="2"/>
        <v>103.07692307692309</v>
      </c>
      <c r="I26" s="53" t="s">
        <v>72</v>
      </c>
    </row>
    <row r="27" spans="1:9" ht="45" customHeight="1">
      <c r="A27" s="28"/>
      <c r="B27" s="15" t="s">
        <v>35</v>
      </c>
      <c r="C27" s="8" t="s">
        <v>56</v>
      </c>
      <c r="D27" s="17">
        <v>3</v>
      </c>
      <c r="E27" s="17">
        <v>3</v>
      </c>
      <c r="F27" s="27">
        <v>3</v>
      </c>
      <c r="G27" s="24">
        <f t="shared" si="1"/>
        <v>0</v>
      </c>
      <c r="H27" s="29">
        <f t="shared" si="2"/>
        <v>100</v>
      </c>
      <c r="I27" s="53" t="s">
        <v>69</v>
      </c>
    </row>
    <row r="28" spans="1:9" ht="60" customHeight="1">
      <c r="A28" s="28"/>
      <c r="B28" s="15" t="s">
        <v>36</v>
      </c>
      <c r="C28" s="8" t="s">
        <v>57</v>
      </c>
      <c r="D28" s="26">
        <v>6.1</v>
      </c>
      <c r="E28" s="17">
        <v>6.14</v>
      </c>
      <c r="F28" s="27">
        <v>6.13</v>
      </c>
      <c r="G28" s="24">
        <f t="shared" si="1"/>
        <v>-9.9999999999997868E-3</v>
      </c>
      <c r="H28" s="29">
        <f t="shared" si="2"/>
        <v>100.16313213703098</v>
      </c>
      <c r="I28" s="53" t="s">
        <v>72</v>
      </c>
    </row>
    <row r="29" spans="1:9" ht="61.5" customHeight="1">
      <c r="A29" s="28"/>
      <c r="B29" s="15" t="s">
        <v>37</v>
      </c>
      <c r="C29" s="8" t="s">
        <v>58</v>
      </c>
      <c r="D29" s="26">
        <v>0.13</v>
      </c>
      <c r="E29" s="17">
        <v>0.14000000000000001</v>
      </c>
      <c r="F29" s="27">
        <v>0.12</v>
      </c>
      <c r="G29" s="24">
        <f t="shared" si="1"/>
        <v>-2.0000000000000018E-2</v>
      </c>
      <c r="H29" s="29">
        <f t="shared" si="2"/>
        <v>116.66666666666667</v>
      </c>
      <c r="I29" s="53" t="s">
        <v>72</v>
      </c>
    </row>
    <row r="30" spans="1:9" ht="60.75" customHeight="1">
      <c r="A30" s="28"/>
      <c r="B30" s="15" t="s">
        <v>38</v>
      </c>
      <c r="C30" s="16" t="s">
        <v>59</v>
      </c>
      <c r="D30" s="26">
        <v>164.85</v>
      </c>
      <c r="E30" s="17">
        <v>181.29</v>
      </c>
      <c r="F30" s="27">
        <v>179.76</v>
      </c>
      <c r="G30" s="24">
        <f t="shared" si="1"/>
        <v>-1.5300000000000011</v>
      </c>
      <c r="H30" s="29">
        <f t="shared" si="2"/>
        <v>100.85113484646196</v>
      </c>
      <c r="I30" s="53" t="s">
        <v>72</v>
      </c>
    </row>
    <row r="31" spans="1:9" ht="60.75" customHeight="1">
      <c r="A31" s="28"/>
      <c r="B31" s="15" t="s">
        <v>39</v>
      </c>
      <c r="C31" s="8" t="s">
        <v>27</v>
      </c>
      <c r="D31" s="26">
        <v>20.8</v>
      </c>
      <c r="E31" s="17">
        <v>20.7</v>
      </c>
      <c r="F31" s="27">
        <v>20.7</v>
      </c>
      <c r="G31" s="24">
        <f t="shared" si="1"/>
        <v>0</v>
      </c>
      <c r="H31" s="29">
        <f t="shared" si="2"/>
        <v>100</v>
      </c>
      <c r="I31" s="45" t="s">
        <v>69</v>
      </c>
    </row>
    <row r="32" spans="1:9" ht="46.5" customHeight="1">
      <c r="A32" s="28"/>
      <c r="B32" s="15" t="s">
        <v>40</v>
      </c>
      <c r="C32" s="8" t="s">
        <v>27</v>
      </c>
      <c r="D32" s="26">
        <v>30.8</v>
      </c>
      <c r="E32" s="17">
        <v>30.8</v>
      </c>
      <c r="F32" s="27">
        <v>30.8</v>
      </c>
      <c r="G32" s="24">
        <f t="shared" si="1"/>
        <v>0</v>
      </c>
      <c r="H32" s="29">
        <f t="shared" si="2"/>
        <v>100</v>
      </c>
      <c r="I32" s="45" t="s">
        <v>69</v>
      </c>
    </row>
    <row r="33" spans="1:11" ht="61.5" customHeight="1">
      <c r="A33" s="28"/>
      <c r="B33" s="15" t="s">
        <v>41</v>
      </c>
      <c r="C33" s="8" t="s">
        <v>60</v>
      </c>
      <c r="D33" s="26">
        <v>0.57999999999999996</v>
      </c>
      <c r="E33" s="17">
        <v>0.76</v>
      </c>
      <c r="F33" s="27">
        <v>0.76</v>
      </c>
      <c r="G33" s="24">
        <f t="shared" si="1"/>
        <v>0</v>
      </c>
      <c r="H33" s="29">
        <f t="shared" si="2"/>
        <v>100</v>
      </c>
      <c r="I33" s="45" t="s">
        <v>69</v>
      </c>
    </row>
    <row r="34" spans="1:11" ht="59.25" customHeight="1">
      <c r="A34" s="28"/>
      <c r="B34" s="15" t="s">
        <v>42</v>
      </c>
      <c r="C34" s="8" t="s">
        <v>60</v>
      </c>
      <c r="D34" s="26">
        <v>0.96</v>
      </c>
      <c r="E34" s="17">
        <v>0.93</v>
      </c>
      <c r="F34" s="27">
        <v>0.91</v>
      </c>
      <c r="G34" s="24">
        <f t="shared" si="1"/>
        <v>-2.0000000000000018E-2</v>
      </c>
      <c r="H34" s="29">
        <f t="shared" si="2"/>
        <v>102.19780219780219</v>
      </c>
      <c r="I34" s="53" t="s">
        <v>72</v>
      </c>
    </row>
    <row r="35" spans="1:11" ht="61.5" customHeight="1">
      <c r="A35" s="28"/>
      <c r="B35" s="15" t="s">
        <v>43</v>
      </c>
      <c r="C35" s="8" t="s">
        <v>53</v>
      </c>
      <c r="D35" s="26">
        <v>9.61</v>
      </c>
      <c r="E35" s="17">
        <v>9.6199999999999992</v>
      </c>
      <c r="F35" s="27">
        <v>8.4</v>
      </c>
      <c r="G35" s="24">
        <f t="shared" si="1"/>
        <v>-1.2199999999999989</v>
      </c>
      <c r="H35" s="29">
        <f t="shared" si="2"/>
        <v>114.52380952380952</v>
      </c>
      <c r="I35" s="53" t="s">
        <v>72</v>
      </c>
    </row>
    <row r="36" spans="1:11" ht="107.25" customHeight="1">
      <c r="A36" s="28"/>
      <c r="B36" s="15" t="s">
        <v>44</v>
      </c>
      <c r="C36" s="8" t="s">
        <v>53</v>
      </c>
      <c r="D36" s="26">
        <v>105</v>
      </c>
      <c r="E36" s="17">
        <v>103.94</v>
      </c>
      <c r="F36" s="27">
        <v>103.2</v>
      </c>
      <c r="G36" s="24">
        <f t="shared" si="1"/>
        <v>-0.73999999999999488</v>
      </c>
      <c r="H36" s="29">
        <f t="shared" si="2"/>
        <v>100.7170542635659</v>
      </c>
      <c r="I36" s="53" t="s">
        <v>72</v>
      </c>
    </row>
    <row r="37" spans="1:11" ht="90.75" customHeight="1">
      <c r="A37" s="28"/>
      <c r="B37" s="15" t="s">
        <v>45</v>
      </c>
      <c r="C37" s="8" t="s">
        <v>55</v>
      </c>
      <c r="D37" s="26">
        <v>0.16900000000000001</v>
      </c>
      <c r="E37" s="19">
        <v>0.17299999999999999</v>
      </c>
      <c r="F37" s="27">
        <v>0.16</v>
      </c>
      <c r="G37" s="24">
        <f t="shared" si="1"/>
        <v>-1.2999999999999984E-2</v>
      </c>
      <c r="H37" s="29">
        <f t="shared" si="2"/>
        <v>108.12499999999999</v>
      </c>
      <c r="I37" s="53" t="s">
        <v>72</v>
      </c>
    </row>
    <row r="38" spans="1:11" ht="79.5" customHeight="1">
      <c r="A38" s="28"/>
      <c r="B38" s="15" t="s">
        <v>46</v>
      </c>
      <c r="C38" s="8" t="s">
        <v>61</v>
      </c>
      <c r="D38" s="26">
        <v>13</v>
      </c>
      <c r="E38" s="17">
        <v>12.91</v>
      </c>
      <c r="F38" s="27">
        <v>12.9</v>
      </c>
      <c r="G38" s="24">
        <f t="shared" si="1"/>
        <v>-9.9999999999997868E-3</v>
      </c>
      <c r="H38" s="29">
        <f t="shared" si="2"/>
        <v>100.07751937984497</v>
      </c>
      <c r="I38" s="53" t="s">
        <v>72</v>
      </c>
    </row>
    <row r="39" spans="1:11" ht="135.75" customHeight="1">
      <c r="A39" s="28"/>
      <c r="B39" s="15" t="s">
        <v>47</v>
      </c>
      <c r="C39" s="8" t="s">
        <v>27</v>
      </c>
      <c r="D39" s="26">
        <v>100</v>
      </c>
      <c r="E39" s="17">
        <v>100</v>
      </c>
      <c r="F39" s="27">
        <v>100</v>
      </c>
      <c r="G39" s="24">
        <f t="shared" si="1"/>
        <v>0</v>
      </c>
      <c r="H39" s="29">
        <f>F39/E39*100</f>
        <v>100</v>
      </c>
      <c r="I39" s="45" t="s">
        <v>69</v>
      </c>
    </row>
    <row r="40" spans="1:11" ht="135" customHeight="1">
      <c r="A40" s="28"/>
      <c r="B40" s="15" t="s">
        <v>48</v>
      </c>
      <c r="C40" s="8" t="s">
        <v>27</v>
      </c>
      <c r="D40" s="26">
        <v>80</v>
      </c>
      <c r="E40" s="17">
        <v>81</v>
      </c>
      <c r="F40" s="27">
        <v>81</v>
      </c>
      <c r="G40" s="24">
        <f t="shared" si="1"/>
        <v>0</v>
      </c>
      <c r="H40" s="29">
        <f t="shared" ref="H40:H43" si="3">F40/E40*100</f>
        <v>100</v>
      </c>
      <c r="I40" s="45" t="s">
        <v>69</v>
      </c>
    </row>
    <row r="41" spans="1:11" ht="120.75" customHeight="1">
      <c r="A41" s="28"/>
      <c r="B41" s="15" t="s">
        <v>49</v>
      </c>
      <c r="C41" s="8" t="s">
        <v>27</v>
      </c>
      <c r="D41" s="26">
        <v>93</v>
      </c>
      <c r="E41" s="17">
        <v>95</v>
      </c>
      <c r="F41" s="31">
        <v>95</v>
      </c>
      <c r="G41" s="24">
        <f t="shared" si="1"/>
        <v>0</v>
      </c>
      <c r="H41" s="29">
        <f t="shared" si="3"/>
        <v>100</v>
      </c>
      <c r="I41" s="45" t="s">
        <v>69</v>
      </c>
    </row>
    <row r="42" spans="1:11" ht="122.25" customHeight="1">
      <c r="A42" s="28"/>
      <c r="B42" s="15" t="s">
        <v>50</v>
      </c>
      <c r="C42" s="8" t="s">
        <v>27</v>
      </c>
      <c r="D42" s="26">
        <v>93</v>
      </c>
      <c r="E42" s="17">
        <v>96</v>
      </c>
      <c r="F42" s="31">
        <v>96</v>
      </c>
      <c r="G42" s="24">
        <f t="shared" si="1"/>
        <v>0</v>
      </c>
      <c r="H42" s="29">
        <f t="shared" si="3"/>
        <v>100</v>
      </c>
      <c r="I42" s="45" t="s">
        <v>69</v>
      </c>
    </row>
    <row r="43" spans="1:11" ht="139.5" customHeight="1">
      <c r="A43" s="28"/>
      <c r="B43" s="15" t="s">
        <v>51</v>
      </c>
      <c r="C43" s="8" t="s">
        <v>27</v>
      </c>
      <c r="D43" s="26">
        <v>88.4</v>
      </c>
      <c r="E43" s="17">
        <v>75</v>
      </c>
      <c r="F43" s="33">
        <v>88.4</v>
      </c>
      <c r="G43" s="24">
        <f t="shared" si="1"/>
        <v>13.400000000000006</v>
      </c>
      <c r="H43" s="29">
        <f t="shared" si="3"/>
        <v>117.86666666666667</v>
      </c>
      <c r="I43" s="53" t="s">
        <v>72</v>
      </c>
    </row>
    <row r="44" spans="1:11" ht="94.5">
      <c r="A44" s="32" t="s">
        <v>52</v>
      </c>
      <c r="B44" s="46" t="s">
        <v>73</v>
      </c>
      <c r="C44" s="32" t="s">
        <v>28</v>
      </c>
      <c r="D44" s="24">
        <v>0</v>
      </c>
      <c r="E44" s="18">
        <v>1</v>
      </c>
      <c r="F44" s="18">
        <v>1</v>
      </c>
      <c r="G44" s="24">
        <v>0</v>
      </c>
      <c r="H44" s="41">
        <v>100</v>
      </c>
      <c r="I44" s="45" t="s">
        <v>69</v>
      </c>
    </row>
    <row r="45" spans="1:11">
      <c r="A45" s="20"/>
      <c r="B45" s="44"/>
      <c r="C45" s="20"/>
      <c r="D45" s="20"/>
      <c r="E45" s="20"/>
      <c r="F45" s="20"/>
      <c r="G45" s="20"/>
      <c r="H45" s="20"/>
      <c r="I45" s="51"/>
    </row>
    <row r="46" spans="1:11" ht="57.75" customHeight="1">
      <c r="A46" s="68" t="s">
        <v>74</v>
      </c>
      <c r="B46" s="68"/>
      <c r="C46" s="20"/>
      <c r="D46" s="34" t="s">
        <v>19</v>
      </c>
      <c r="E46" s="35"/>
      <c r="F46" s="35"/>
      <c r="G46" s="35"/>
      <c r="H46" s="35"/>
      <c r="I46" s="47" t="s">
        <v>62</v>
      </c>
      <c r="J46" s="4"/>
      <c r="K46" s="4"/>
    </row>
    <row r="47" spans="1:11" ht="18.75" customHeight="1">
      <c r="A47" s="36"/>
      <c r="B47" s="49"/>
      <c r="C47" s="20"/>
      <c r="D47" s="37" t="s">
        <v>16</v>
      </c>
      <c r="E47" s="36"/>
      <c r="F47" s="36"/>
      <c r="G47" s="36"/>
      <c r="H47" s="36"/>
      <c r="I47" s="48" t="s">
        <v>17</v>
      </c>
      <c r="J47" s="3"/>
    </row>
    <row r="48" spans="1:11" ht="22.5" customHeight="1">
      <c r="A48" s="58" t="s">
        <v>18</v>
      </c>
      <c r="B48" s="49" t="s">
        <v>63</v>
      </c>
      <c r="C48" s="36" t="s">
        <v>64</v>
      </c>
      <c r="D48" s="36"/>
      <c r="E48" s="36"/>
      <c r="F48" s="36"/>
      <c r="G48" s="36"/>
      <c r="H48" s="36"/>
      <c r="I48" s="48"/>
      <c r="J48" s="2"/>
      <c r="K48" s="2"/>
    </row>
    <row r="49" spans="1:15" ht="15.75" customHeight="1">
      <c r="A49" s="67" t="s">
        <v>67</v>
      </c>
      <c r="B49" s="67"/>
      <c r="C49" s="67"/>
      <c r="D49" s="67"/>
      <c r="E49" s="67"/>
      <c r="F49" s="67"/>
      <c r="G49" s="67"/>
      <c r="H49" s="67"/>
      <c r="I49" s="67"/>
      <c r="J49" s="7"/>
      <c r="K49" s="7"/>
    </row>
    <row r="50" spans="1:15">
      <c r="A50" s="38"/>
      <c r="B50" s="57"/>
      <c r="C50" s="38"/>
      <c r="D50" s="38"/>
      <c r="E50" s="38"/>
      <c r="F50" s="39"/>
      <c r="G50" s="39"/>
      <c r="H50" s="39"/>
      <c r="I50" s="54"/>
      <c r="J50" s="5"/>
      <c r="K50" s="5"/>
    </row>
    <row r="51" spans="1:15" ht="43.5" customHeight="1">
      <c r="A51" s="66"/>
      <c r="B51" s="66"/>
      <c r="C51" s="38"/>
      <c r="D51" s="38"/>
      <c r="E51" s="38"/>
      <c r="F51" s="40"/>
      <c r="G51" s="40"/>
      <c r="H51" s="40"/>
      <c r="I51" s="55"/>
      <c r="J51" s="6"/>
      <c r="K51" s="6"/>
    </row>
    <row r="52" spans="1:15">
      <c r="O52" s="1" t="s">
        <v>68</v>
      </c>
    </row>
  </sheetData>
  <mergeCells count="24">
    <mergeCell ref="A18:A20"/>
    <mergeCell ref="G2:I2"/>
    <mergeCell ref="G3:I3"/>
    <mergeCell ref="G4:I4"/>
    <mergeCell ref="A51:B51"/>
    <mergeCell ref="A12:I12"/>
    <mergeCell ref="E15:F15"/>
    <mergeCell ref="D14:F14"/>
    <mergeCell ref="A11:I11"/>
    <mergeCell ref="A49:I49"/>
    <mergeCell ref="A46:B46"/>
    <mergeCell ref="B14:B16"/>
    <mergeCell ref="A14:A16"/>
    <mergeCell ref="G14:G16"/>
    <mergeCell ref="H14:H16"/>
    <mergeCell ref="I14:I16"/>
    <mergeCell ref="C14:C16"/>
    <mergeCell ref="L12:M12"/>
    <mergeCell ref="L13:M13"/>
    <mergeCell ref="A7:I7"/>
    <mergeCell ref="A8:I8"/>
    <mergeCell ref="A9:I9"/>
    <mergeCell ref="A10:I10"/>
    <mergeCell ref="L11:M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2019-01-21T12:15:55Z</cp:lastPrinted>
  <dcterms:created xsi:type="dcterms:W3CDTF">2018-05-24T06:43:39Z</dcterms:created>
  <dcterms:modified xsi:type="dcterms:W3CDTF">2019-03-21T12:22:25Z</dcterms:modified>
</cp:coreProperties>
</file>